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二审/"/>
    </mc:Choice>
  </mc:AlternateContent>
  <xr:revisionPtr revIDLastSave="0" documentId="13_ncr:1_{31A0158E-DC6A-2844-8CC3-214FDD30B32C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E48" i="1"/>
  <c r="E37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11AEEBC6239044099A9BFFDAECB4662B" descr="签字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39460" y="12562840"/>
          <a:ext cx="3534410" cy="250952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<sst xmlns="http://schemas.openxmlformats.org/spreadsheetml/2006/main" count="88" uniqueCount="83">
  <si>
    <t>艺术设计学院综合素质评价表（上限100分）</t>
  </si>
  <si>
    <t>班级</t>
  </si>
  <si>
    <t>设计25-5</t>
  </si>
  <si>
    <t>姓名</t>
  </si>
  <si>
    <t>杨嘉硕</t>
  </si>
  <si>
    <t>学号</t>
  </si>
  <si>
    <t>宿舍号</t>
  </si>
  <si>
    <t>11#</t>
  </si>
  <si>
    <t>13A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</si>
  <si>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</si>
  <si>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</si>
  <si>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</si>
  <si>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</si>
  <si>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</si>
  <si>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</si>
  <si>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</si>
  <si>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</si>
  <si>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</si>
  <si>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</si>
  <si>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</si>
  <si>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</si>
  <si>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</si>
  <si>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</si>
  <si>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</si>
  <si>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</si>
  <si>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艺术设计学院基层班级设计类25-5班委</t>
  </si>
  <si>
    <t>艺术设计学院就业助理团社区文化部干事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</si>
  <si>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</si>
  <si>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</si>
  <si>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</si>
  <si>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</si>
  <si>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</si>
  <si>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</si>
  <si>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</si>
  <si>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</si>
  <si>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</si>
  <si>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</si>
  <si>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</si>
  <si>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</si>
  <si>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</si>
  <si>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</si>
  <si>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</si>
  <si>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</si>
  <si>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</si>
  <si>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</si>
  <si>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综素-25-26 艺术设计学院-秋季新生运动会团体项目-10.25（障碍接力）</t>
  </si>
  <si>
    <t>综素-25-26艺术设计学院-春季班级杯拔河比赛-06.10</t>
  </si>
  <si>
    <t>4.2体育类活动参与</t>
  </si>
  <si>
    <t>A类</t>
  </si>
  <si>
    <t>综素-25-26艺术设计学院-秋季新生运动会方阵-10.25</t>
  </si>
  <si>
    <t>B类</t>
  </si>
  <si>
    <t>不属于此加分项，属于体育类竞赛</t>
  </si>
  <si>
    <t>2025年10月23日院系杯3v3篮球🏀联赛</t>
  </si>
  <si>
    <t>无此加分项</t>
  </si>
  <si>
    <t>外语学院 院系杯3v3篮球联赛 观赛2025.10.20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</si>
  <si>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</si>
  <si>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</si>
  <si>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</si>
  <si>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</si>
  <si>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</si>
  <si>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</si>
  <si>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</si>
  <si>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综素-25-26艺术设计学院-元旦游园会-12.29</t>
  </si>
  <si>
    <t>综素-25-26艺术设计学院-五月的花海合唱-05.01</t>
  </si>
  <si>
    <t>综素-25-26艺术设计学院“艺润心林，暖启新阳”寒假心理健康艺术打卡活动2026.2.13-2026.3.9</t>
  </si>
  <si>
    <t>综素-25-26艺术设计学院防范电信网络诈骗作品征集大赛3.19</t>
  </si>
  <si>
    <t>综素-25-26年度艺术设计学院四六级打卡活动2025.11.22</t>
  </si>
  <si>
    <t>综素-25-26艺术设计学院-英语四六级模拟考试-11.22</t>
  </si>
  <si>
    <t>5.2文艺类活动参与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</si>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</sst>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5"/>
  <sheetViews>
    <sheetView showGridLines="0" tabSelected="1" view="pageBreakPreview" topLeftCell="A43" zoomScale="145" zoomScaleNormal="145" workbookViewId="0">
      <selection activeCell="I59" sqref="I59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101" t="s">
        <v>0</v>
      </c>
      <c r="B1" s="102"/>
      <c r="C1" s="102"/>
      <c r="D1" s="102"/>
      <c r="E1" s="102"/>
      <c r="F1" s="102"/>
      <c r="G1" s="102"/>
      <c r="H1" s="102"/>
      <c r="I1" s="103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251401504</v>
      </c>
      <c r="G2" s="10" t="s">
        <v>6</v>
      </c>
      <c r="H2" s="10" t="s">
        <v>7</v>
      </c>
      <c r="I2" s="12" t="s">
        <v>8</v>
      </c>
    </row>
    <row r="3" spans="1:252" ht="39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6" t="s">
        <v>13</v>
      </c>
      <c r="G3" s="16" t="s">
        <v>14</v>
      </c>
      <c r="H3" s="16" t="s">
        <v>15</v>
      </c>
      <c r="I3" s="17" t="s">
        <v>16</v>
      </c>
    </row>
    <row r="4" spans="1:252" ht="5" customHeight="1">
      <c r="A4" s="104"/>
      <c r="B4" s="105"/>
      <c r="C4" s="105"/>
      <c r="D4" s="105"/>
      <c r="E4" s="105"/>
      <c r="F4" s="105"/>
      <c r="G4" s="105"/>
      <c r="H4" s="105"/>
      <c r="I4" s="106"/>
    </row>
    <row r="5" spans="1:252" ht="25" customHeight="1">
      <c r="A5" s="18" t="s">
        <v>17</v>
      </c>
      <c r="B5" s="107"/>
      <c r="C5" s="108"/>
      <c r="D5" s="14" t="s">
        <v>18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>
      <c r="A6" s="109"/>
      <c r="B6" s="89"/>
      <c r="C6" s="89"/>
      <c r="D6" s="89"/>
      <c r="E6" s="89"/>
      <c r="F6" s="89"/>
      <c r="G6" s="89"/>
      <c r="H6" s="89"/>
      <c r="I6" s="89"/>
    </row>
    <row r="7" spans="1:252" ht="15">
      <c r="A7" s="71" t="s">
        <v>19</v>
      </c>
      <c r="B7" s="77" t="s">
        <v>20</v>
      </c>
      <c r="C7" s="19" t="s">
        <v>21</v>
      </c>
      <c r="D7" s="20"/>
      <c r="E7" s="21">
        <v>0</v>
      </c>
      <c r="F7" s="22"/>
      <c r="G7" s="23"/>
      <c r="H7" s="24"/>
      <c r="I7" s="25"/>
    </row>
    <row r="8" spans="1:252" s="3" customFormat="1" ht="15">
      <c r="A8" s="71"/>
      <c r="B8" s="78"/>
      <c r="C8" s="19" t="s">
        <v>22</v>
      </c>
      <c r="D8" s="20"/>
      <c r="E8" s="27">
        <v>0</v>
      </c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5">
      <c r="A9" s="71"/>
      <c r="B9" s="78"/>
      <c r="C9" s="17" t="s">
        <v>23</v>
      </c>
      <c r="D9" s="20"/>
      <c r="E9" s="27">
        <v>0</v>
      </c>
      <c r="F9" s="28"/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>
      <c r="A10" s="71"/>
      <c r="B10" s="79" t="s">
        <v>24</v>
      </c>
      <c r="C10" s="82"/>
      <c r="D10" s="34" t="s">
        <v>25</v>
      </c>
      <c r="E10" s="27">
        <v>1.5</v>
      </c>
      <c r="F10" s="28">
        <v>1.5</v>
      </c>
      <c r="G10" s="29">
        <v>1.5</v>
      </c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26">
      <c r="A11" s="71"/>
      <c r="B11" s="80"/>
      <c r="C11" s="83"/>
      <c r="D11" s="34" t="s">
        <v>26</v>
      </c>
      <c r="E11" s="27">
        <v>1.5</v>
      </c>
      <c r="F11" s="28">
        <v>1.5</v>
      </c>
      <c r="G11" s="29">
        <v>1.5</v>
      </c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>
      <c r="A12" s="71"/>
      <c r="B12" s="77"/>
      <c r="C12" s="84"/>
      <c r="D12" s="34"/>
      <c r="E12" s="27"/>
      <c r="F12" s="28"/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>
      <c r="A13" s="71"/>
      <c r="B13" s="110" t="s">
        <v>27</v>
      </c>
      <c r="C13" s="111"/>
      <c r="D13" s="112"/>
      <c r="E13" s="27">
        <v>3</v>
      </c>
      <c r="F13" s="28">
        <v>3</v>
      </c>
      <c r="G13" s="29">
        <v>3</v>
      </c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>
      <c r="A14" s="95"/>
      <c r="B14" s="95"/>
      <c r="C14" s="95"/>
      <c r="D14" s="95"/>
      <c r="E14" s="95"/>
      <c r="F14" s="95"/>
      <c r="G14" s="95"/>
      <c r="H14" s="95"/>
      <c r="I14" s="96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8">
      <c r="A15" s="72" t="s">
        <v>28</v>
      </c>
      <c r="B15" s="26" t="s">
        <v>29</v>
      </c>
      <c r="C15" s="35"/>
      <c r="D15" s="34"/>
      <c r="E15" s="36">
        <v>0</v>
      </c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26">
      <c r="A16" s="73"/>
      <c r="B16" s="78" t="s">
        <v>30</v>
      </c>
      <c r="C16" s="17" t="s">
        <v>31</v>
      </c>
      <c r="D16" s="34"/>
      <c r="E16" s="36">
        <v>0</v>
      </c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39">
      <c r="A17" s="73"/>
      <c r="B17" s="81"/>
      <c r="C17" s="17" t="s">
        <v>32</v>
      </c>
      <c r="D17" s="34"/>
      <c r="E17" s="36">
        <v>0</v>
      </c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39">
      <c r="A18" s="73"/>
      <c r="B18" s="81"/>
      <c r="C18" s="19" t="s">
        <v>33</v>
      </c>
      <c r="D18" s="38"/>
      <c r="E18" s="36">
        <v>0</v>
      </c>
      <c r="F18" s="39"/>
      <c r="G18" s="40"/>
      <c r="H18" s="41"/>
      <c r="I18" s="4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26">
      <c r="A19" s="73"/>
      <c r="B19" s="81"/>
      <c r="C19" s="17" t="s">
        <v>34</v>
      </c>
      <c r="D19" s="34"/>
      <c r="E19" s="36">
        <v>0</v>
      </c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>
      <c r="A20" s="73"/>
      <c r="B20" s="79" t="s">
        <v>35</v>
      </c>
      <c r="C20" s="38" t="s">
        <v>36</v>
      </c>
      <c r="D20" s="38"/>
      <c r="E20" s="36">
        <v>0</v>
      </c>
      <c r="F20" s="28"/>
      <c r="G20" s="29"/>
      <c r="H20" s="30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>
      <c r="A21" s="73"/>
      <c r="B21" s="80"/>
      <c r="C21" s="38" t="s">
        <v>37</v>
      </c>
      <c r="D21" s="38"/>
      <c r="E21" s="36">
        <v>0</v>
      </c>
      <c r="F21" s="28"/>
      <c r="G21" s="29"/>
      <c r="H21" s="30"/>
      <c r="I21" s="4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>
      <c r="A22" s="73"/>
      <c r="B22" s="80"/>
      <c r="C22" s="44" t="s">
        <v>38</v>
      </c>
      <c r="D22" s="44"/>
      <c r="E22" s="36">
        <v>0</v>
      </c>
      <c r="F22" s="28"/>
      <c r="G22" s="29"/>
      <c r="H22" s="30"/>
      <c r="I22" s="4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>
      <c r="A23" s="73"/>
      <c r="B23" s="80"/>
      <c r="C23" s="45" t="s">
        <v>39</v>
      </c>
      <c r="D23" s="45"/>
      <c r="E23" s="36">
        <v>0</v>
      </c>
      <c r="F23" s="28"/>
      <c r="G23" s="29"/>
      <c r="H23" s="30"/>
      <c r="I23" s="4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>
      <c r="A24" s="73"/>
      <c r="B24" s="77"/>
      <c r="C24" s="45" t="s">
        <v>40</v>
      </c>
      <c r="D24" s="45"/>
      <c r="E24" s="36">
        <v>0</v>
      </c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>
      <c r="A25" s="73"/>
      <c r="B25" s="85" t="s">
        <v>41</v>
      </c>
      <c r="C25" s="86"/>
      <c r="D25" s="87"/>
      <c r="E25" s="36">
        <v>0</v>
      </c>
      <c r="F25" s="28"/>
      <c r="G25" s="29"/>
      <c r="H25" s="30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>
      <c r="A26" s="97"/>
      <c r="B26" s="98"/>
      <c r="C26" s="98"/>
      <c r="D26" s="98"/>
      <c r="E26" s="98"/>
      <c r="F26" s="98"/>
      <c r="G26" s="98"/>
      <c r="H26" s="98"/>
      <c r="I26" s="98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26">
      <c r="A27" s="72" t="s">
        <v>42</v>
      </c>
      <c r="B27" s="79" t="s">
        <v>43</v>
      </c>
      <c r="C27" s="35"/>
      <c r="D27" s="34" t="s">
        <v>44</v>
      </c>
      <c r="E27" s="36">
        <v>1</v>
      </c>
      <c r="F27" s="28">
        <v>1</v>
      </c>
      <c r="G27" s="29">
        <v>1</v>
      </c>
      <c r="H27" s="30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26">
      <c r="A28" s="73"/>
      <c r="B28" s="79"/>
      <c r="C28" s="46"/>
      <c r="D28" s="38" t="s">
        <v>45</v>
      </c>
      <c r="E28" s="36">
        <v>1.25</v>
      </c>
      <c r="F28" s="28">
        <v>1.25</v>
      </c>
      <c r="G28" s="29">
        <v>1.25</v>
      </c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26">
      <c r="A29" s="73"/>
      <c r="B29" s="79"/>
      <c r="C29" s="46"/>
      <c r="D29" s="38" t="s">
        <v>46</v>
      </c>
      <c r="E29" s="36">
        <v>0.5</v>
      </c>
      <c r="F29" s="28"/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26">
      <c r="A30" s="73"/>
      <c r="B30" s="79" t="s">
        <v>47</v>
      </c>
      <c r="C30" s="46" t="s">
        <v>48</v>
      </c>
      <c r="D30" s="38" t="s">
        <v>49</v>
      </c>
      <c r="E30" s="36">
        <v>2</v>
      </c>
      <c r="F30" s="28">
        <v>2</v>
      </c>
      <c r="G30" s="29">
        <v>2</v>
      </c>
      <c r="H30" s="30"/>
      <c r="I30" s="31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26">
      <c r="A31" s="73"/>
      <c r="B31" s="80"/>
      <c r="C31" s="100" t="s">
        <v>50</v>
      </c>
      <c r="D31" s="38" t="s">
        <v>46</v>
      </c>
      <c r="E31" s="36">
        <v>0</v>
      </c>
      <c r="F31" s="28">
        <v>0</v>
      </c>
      <c r="G31" s="29">
        <v>0</v>
      </c>
      <c r="H31" s="30"/>
      <c r="I31" s="31" t="s">
        <v>51</v>
      </c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26">
      <c r="A32" s="73"/>
      <c r="B32" s="80"/>
      <c r="C32" s="100"/>
      <c r="D32" s="34" t="s">
        <v>52</v>
      </c>
      <c r="E32" s="36">
        <v>0</v>
      </c>
      <c r="F32" s="28">
        <v>0</v>
      </c>
      <c r="G32" s="29">
        <v>0</v>
      </c>
      <c r="H32" s="30"/>
      <c r="I32" s="37" t="s">
        <v>53</v>
      </c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26">
      <c r="A33" s="73"/>
      <c r="B33" s="80"/>
      <c r="C33" s="100"/>
      <c r="D33" s="34" t="s">
        <v>54</v>
      </c>
      <c r="E33" s="36">
        <v>0</v>
      </c>
      <c r="F33" s="28">
        <v>0</v>
      </c>
      <c r="G33" s="29">
        <v>0</v>
      </c>
      <c r="H33" s="30"/>
      <c r="I33" s="37" t="s">
        <v>53</v>
      </c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" customFormat="1" ht="15">
      <c r="A34" s="73"/>
      <c r="B34" s="77"/>
      <c r="C34" s="46" t="s">
        <v>55</v>
      </c>
      <c r="D34" s="34"/>
      <c r="E34" s="36">
        <v>0</v>
      </c>
      <c r="F34" s="28"/>
      <c r="G34" s="29"/>
      <c r="H34" s="30"/>
      <c r="I34" s="37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s="3" customFormat="1" ht="28">
      <c r="A35" s="73"/>
      <c r="B35" s="33" t="s">
        <v>56</v>
      </c>
      <c r="C35" s="35"/>
      <c r="D35" s="34"/>
      <c r="E35" s="36">
        <v>0</v>
      </c>
      <c r="F35" s="28"/>
      <c r="G35" s="29"/>
      <c r="H35" s="30"/>
      <c r="I35" s="43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</row>
    <row r="36" spans="1:252" s="3" customFormat="1" ht="28">
      <c r="A36" s="73"/>
      <c r="B36" s="33" t="s">
        <v>57</v>
      </c>
      <c r="C36" s="35"/>
      <c r="D36" s="34" t="s">
        <v>58</v>
      </c>
      <c r="E36" s="36">
        <v>0.5</v>
      </c>
      <c r="F36" s="28">
        <v>0.5</v>
      </c>
      <c r="G36" s="29">
        <v>0.5</v>
      </c>
      <c r="H36" s="30"/>
      <c r="I36" s="43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</row>
    <row r="37" spans="1:252" ht="15">
      <c r="A37" s="73"/>
      <c r="B37" s="85" t="s">
        <v>59</v>
      </c>
      <c r="C37" s="86"/>
      <c r="D37" s="87"/>
      <c r="E37" s="36">
        <f>SUM(E27:E36)</f>
        <v>5.25</v>
      </c>
      <c r="F37" s="28">
        <v>5.25</v>
      </c>
      <c r="G37" s="29">
        <v>5.25</v>
      </c>
      <c r="H37" s="30"/>
      <c r="I37" s="31"/>
    </row>
    <row r="38" spans="1:252" ht="5" customHeight="1">
      <c r="A38" s="97"/>
      <c r="B38" s="98"/>
      <c r="C38" s="98"/>
      <c r="D38" s="98"/>
      <c r="E38" s="98"/>
      <c r="F38" s="98"/>
      <c r="G38" s="98"/>
      <c r="H38" s="98"/>
      <c r="I38" s="99"/>
    </row>
    <row r="39" spans="1:252" ht="26">
      <c r="A39" s="74" t="s">
        <v>60</v>
      </c>
      <c r="B39" s="78" t="s">
        <v>61</v>
      </c>
      <c r="C39" s="35"/>
      <c r="D39" s="34" t="s">
        <v>62</v>
      </c>
      <c r="E39" s="36">
        <v>0.5</v>
      </c>
      <c r="F39" s="28">
        <v>0.5</v>
      </c>
      <c r="G39" s="29">
        <v>0.5</v>
      </c>
      <c r="H39" s="30"/>
      <c r="I39" s="31"/>
    </row>
    <row r="40" spans="1:252" ht="26">
      <c r="A40" s="75"/>
      <c r="B40" s="78"/>
      <c r="C40" s="17"/>
      <c r="D40" s="34" t="s">
        <v>63</v>
      </c>
      <c r="E40" s="36">
        <v>0.5</v>
      </c>
      <c r="F40" s="28">
        <v>0.5</v>
      </c>
      <c r="G40" s="29">
        <v>0.5</v>
      </c>
      <c r="H40" s="30"/>
      <c r="I40" s="31"/>
    </row>
    <row r="41" spans="1:252" ht="39">
      <c r="A41" s="75"/>
      <c r="B41" s="78"/>
      <c r="C41" s="17"/>
      <c r="D41" s="34" t="s">
        <v>64</v>
      </c>
      <c r="E41" s="36">
        <v>0.5</v>
      </c>
      <c r="F41" s="28">
        <v>0.5</v>
      </c>
      <c r="G41" s="29">
        <v>0.5</v>
      </c>
      <c r="H41" s="30"/>
      <c r="I41" s="31"/>
    </row>
    <row r="42" spans="1:252" ht="26">
      <c r="A42" s="75"/>
      <c r="B42" s="78"/>
      <c r="C42" s="17"/>
      <c r="D42" s="34" t="s">
        <v>65</v>
      </c>
      <c r="E42" s="36">
        <v>0.5</v>
      </c>
      <c r="F42" s="28">
        <v>0.5</v>
      </c>
      <c r="G42" s="29">
        <v>0.5</v>
      </c>
      <c r="H42" s="30"/>
      <c r="I42" s="31"/>
    </row>
    <row r="43" spans="1:252" ht="26">
      <c r="A43" s="75"/>
      <c r="B43" s="78"/>
      <c r="C43" s="17"/>
      <c r="D43" s="34" t="s">
        <v>66</v>
      </c>
      <c r="E43" s="36">
        <v>0.75</v>
      </c>
      <c r="F43" s="28">
        <v>0.75</v>
      </c>
      <c r="G43" s="29">
        <v>0.75</v>
      </c>
      <c r="H43" s="30"/>
      <c r="I43" s="31"/>
    </row>
    <row r="44" spans="1:252" ht="26">
      <c r="A44" s="75"/>
      <c r="B44" s="78"/>
      <c r="C44" s="17"/>
      <c r="D44" s="34" t="s">
        <v>67</v>
      </c>
      <c r="E44" s="36">
        <v>0.5</v>
      </c>
      <c r="F44" s="28">
        <v>0.5</v>
      </c>
      <c r="G44" s="29">
        <v>0.5</v>
      </c>
      <c r="H44" s="30"/>
      <c r="I44" s="31"/>
    </row>
    <row r="45" spans="1:252" ht="15">
      <c r="A45" s="75"/>
      <c r="B45" s="78" t="s">
        <v>68</v>
      </c>
      <c r="C45" s="17" t="s">
        <v>48</v>
      </c>
      <c r="D45" s="34"/>
      <c r="E45" s="36">
        <v>0</v>
      </c>
      <c r="F45" s="28"/>
      <c r="G45" s="29"/>
      <c r="H45" s="30"/>
      <c r="I45" s="31"/>
    </row>
    <row r="46" spans="1:252" ht="15">
      <c r="A46" s="75"/>
      <c r="B46" s="78"/>
      <c r="C46" s="17" t="s">
        <v>50</v>
      </c>
      <c r="D46" s="34"/>
      <c r="E46" s="36">
        <v>0</v>
      </c>
      <c r="F46" s="28"/>
      <c r="G46" s="29"/>
      <c r="H46" s="30"/>
      <c r="I46" s="31"/>
    </row>
    <row r="47" spans="1:252" ht="39">
      <c r="A47" s="75"/>
      <c r="B47" s="81"/>
      <c r="C47" s="17" t="s">
        <v>55</v>
      </c>
      <c r="D47" s="34" t="s">
        <v>69</v>
      </c>
      <c r="E47" s="36">
        <v>0.5</v>
      </c>
      <c r="F47" s="28">
        <v>0.5</v>
      </c>
      <c r="G47" s="29">
        <v>0.5</v>
      </c>
      <c r="H47" s="30"/>
      <c r="I47" s="31"/>
    </row>
    <row r="48" spans="1:252" ht="15">
      <c r="A48" s="76"/>
      <c r="B48" s="85" t="s">
        <v>70</v>
      </c>
      <c r="C48" s="86"/>
      <c r="D48" s="87"/>
      <c r="E48" s="36">
        <f>SUM(E39:E47)</f>
        <v>3.75</v>
      </c>
      <c r="F48" s="28">
        <v>3.75</v>
      </c>
      <c r="G48" s="29">
        <v>3.75</v>
      </c>
      <c r="H48" s="30"/>
      <c r="I48" s="31"/>
    </row>
    <row r="49" spans="1:9" ht="5" customHeight="1">
      <c r="A49" s="88"/>
      <c r="B49" s="89"/>
      <c r="C49" s="89"/>
      <c r="D49" s="89"/>
      <c r="E49" s="89"/>
      <c r="F49" s="89"/>
      <c r="G49" s="89"/>
      <c r="H49" s="89"/>
      <c r="I49" s="89"/>
    </row>
    <row r="50" spans="1:9" ht="15">
      <c r="A50" s="74" t="s">
        <v>71</v>
      </c>
      <c r="B50" s="79" t="s">
        <v>72</v>
      </c>
      <c r="C50" s="17" t="s">
        <v>73</v>
      </c>
      <c r="D50" s="34"/>
      <c r="E50" s="36">
        <v>0</v>
      </c>
      <c r="F50" s="28"/>
      <c r="G50" s="29"/>
      <c r="H50" s="30"/>
      <c r="I50" s="31"/>
    </row>
    <row r="51" spans="1:9" ht="15">
      <c r="A51" s="75"/>
      <c r="B51" s="80"/>
      <c r="C51" s="17" t="s">
        <v>74</v>
      </c>
      <c r="D51" s="34"/>
      <c r="E51" s="36">
        <v>0</v>
      </c>
      <c r="F51" s="28"/>
      <c r="G51" s="29"/>
      <c r="H51" s="30"/>
      <c r="I51" s="31"/>
    </row>
    <row r="52" spans="1:9" ht="15">
      <c r="A52" s="75"/>
      <c r="B52" s="80"/>
      <c r="C52" s="17" t="s">
        <v>75</v>
      </c>
      <c r="D52" s="34"/>
      <c r="E52" s="36">
        <v>2.5</v>
      </c>
      <c r="F52" s="28">
        <v>2.5</v>
      </c>
      <c r="G52" s="29">
        <v>2.5</v>
      </c>
      <c r="H52" s="30"/>
      <c r="I52" s="31"/>
    </row>
    <row r="53" spans="1:9" ht="15" customHeight="1">
      <c r="A53" s="75"/>
      <c r="B53" s="80"/>
      <c r="C53" s="17" t="s">
        <v>76</v>
      </c>
      <c r="D53" s="34"/>
      <c r="E53" s="36">
        <v>0</v>
      </c>
      <c r="F53" s="28"/>
      <c r="G53" s="29"/>
      <c r="H53" s="30"/>
      <c r="I53" s="31"/>
    </row>
    <row r="54" spans="1:9" ht="15">
      <c r="A54" s="75"/>
      <c r="B54" s="77"/>
      <c r="C54" s="17" t="s">
        <v>77</v>
      </c>
      <c r="D54" s="34"/>
      <c r="E54" s="36">
        <v>0</v>
      </c>
      <c r="F54" s="28"/>
      <c r="G54" s="29"/>
      <c r="H54" s="30"/>
      <c r="I54" s="31"/>
    </row>
    <row r="55" spans="1:9" ht="15">
      <c r="A55" s="75"/>
      <c r="B55" s="33" t="s">
        <v>78</v>
      </c>
      <c r="C55" s="47"/>
      <c r="D55" s="48"/>
      <c r="E55" s="36">
        <v>0</v>
      </c>
      <c r="F55" s="28"/>
      <c r="G55" s="29"/>
      <c r="H55" s="30"/>
      <c r="I55" s="31"/>
    </row>
    <row r="56" spans="1:9" ht="15">
      <c r="A56" s="49"/>
      <c r="B56" s="85" t="s">
        <v>79</v>
      </c>
      <c r="C56" s="86"/>
      <c r="D56" s="87"/>
      <c r="E56" s="50">
        <v>2.5</v>
      </c>
      <c r="F56" s="51">
        <v>2.5</v>
      </c>
      <c r="G56" s="52">
        <v>2.5</v>
      </c>
      <c r="H56" s="53"/>
      <c r="I56" s="54"/>
    </row>
    <row r="57" spans="1:9" ht="5" customHeight="1">
      <c r="A57" s="90"/>
      <c r="B57" s="91"/>
      <c r="C57" s="91"/>
      <c r="D57" s="91"/>
      <c r="E57" s="91"/>
      <c r="F57" s="91"/>
      <c r="G57" s="91"/>
      <c r="H57" s="91"/>
      <c r="I57" s="92"/>
    </row>
    <row r="58" spans="1:9" ht="15">
      <c r="A58" s="93" t="s">
        <v>80</v>
      </c>
      <c r="B58" s="94"/>
      <c r="C58" s="35"/>
      <c r="D58" s="55"/>
      <c r="E58" s="56"/>
      <c r="F58" s="57"/>
      <c r="G58" s="58"/>
      <c r="H58" s="59"/>
      <c r="I58" s="60"/>
    </row>
    <row r="59" spans="1:9" ht="15">
      <c r="A59" s="68" t="s">
        <v>81</v>
      </c>
      <c r="B59" s="69"/>
      <c r="C59" s="69"/>
      <c r="D59" s="70"/>
      <c r="E59" s="36">
        <v>34.5</v>
      </c>
      <c r="F59" s="28">
        <v>34.5</v>
      </c>
      <c r="G59" s="29">
        <v>34.5</v>
      </c>
      <c r="H59" s="30"/>
      <c r="I59" s="61"/>
    </row>
    <row r="60" spans="1:9" ht="15">
      <c r="A60" s="67" t="s">
        <v>82</v>
      </c>
      <c r="B60" s="67"/>
      <c r="C60" s="67"/>
      <c r="D60" s="67"/>
      <c r="E60" s="62" t="str">
        <f>_xlfn.DISPIMG("ID_11AEEBC6239044099A9BFFDAECB4662B",1)</f>
        <v>=DISPIMG("ID_11AEEBC6239044099A9BFFDAECB4662B",1)</v>
      </c>
      <c r="F60" s="63"/>
      <c r="G60" s="63"/>
      <c r="H60" s="63"/>
      <c r="I60" s="63"/>
    </row>
    <row r="61" spans="1:9" ht="15">
      <c r="A61" s="67"/>
      <c r="B61" s="67"/>
      <c r="C61" s="67"/>
      <c r="D61" s="67"/>
      <c r="E61" s="64"/>
      <c r="F61" s="65"/>
      <c r="G61" s="65"/>
      <c r="H61" s="65"/>
      <c r="I61" s="66"/>
    </row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20.5" customHeight="1"/>
    <row r="79" ht="15"/>
    <row r="80" ht="15"/>
    <row r="81" ht="15"/>
    <row r="82" ht="15"/>
    <row r="83" ht="16.25" customHeight="1"/>
    <row r="85" ht="26.5" customHeight="1"/>
  </sheetData>
  <mergeCells count="34">
    <mergeCell ref="A1:I1"/>
    <mergeCell ref="A4:I4"/>
    <mergeCell ref="B5:C5"/>
    <mergeCell ref="A6:I6"/>
    <mergeCell ref="B13:D13"/>
    <mergeCell ref="A57:I57"/>
    <mergeCell ref="A58:B58"/>
    <mergeCell ref="A14:I14"/>
    <mergeCell ref="B25:D25"/>
    <mergeCell ref="A26:I26"/>
    <mergeCell ref="B37:D37"/>
    <mergeCell ref="A38:I38"/>
    <mergeCell ref="C31:C33"/>
    <mergeCell ref="B50:B54"/>
    <mergeCell ref="C10:C12"/>
    <mergeCell ref="B48:D48"/>
    <mergeCell ref="A49:I49"/>
    <mergeCell ref="B56:D56"/>
    <mergeCell ref="E60:I61"/>
    <mergeCell ref="A60:D61"/>
    <mergeCell ref="A59:D59"/>
    <mergeCell ref="A7:A13"/>
    <mergeCell ref="A15:A25"/>
    <mergeCell ref="A27:A37"/>
    <mergeCell ref="A39:A48"/>
    <mergeCell ref="A50:A55"/>
    <mergeCell ref="B7:B9"/>
    <mergeCell ref="B10:B12"/>
    <mergeCell ref="B16:B19"/>
    <mergeCell ref="B20:B24"/>
    <mergeCell ref="B27:B29"/>
    <mergeCell ref="B30:B34"/>
    <mergeCell ref="B39:B44"/>
    <mergeCell ref="B45:B47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2026-07-22T17:27:46Z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